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рджоникидзе 28 - Патона 6 - Ра" sheetId="1" r:id="rId1"/>
  </sheets>
  <definedNames>
    <definedName name="_xlnm.Print_Titles" localSheetId="0">'Орджоникидзе 28 - Патона 6 - Ра'!$8:$8</definedName>
  </definedNames>
  <calcPr calcId="145621"/>
</workbook>
</file>

<file path=xl/calcChain.xml><?xml version="1.0" encoding="utf-8"?>
<calcChain xmlns="http://schemas.openxmlformats.org/spreadsheetml/2006/main">
  <c r="A44" i="1" l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<sst xmlns="http://schemas.openxmlformats.org/spreadsheetml/2006/main" count="161" uniqueCount="82">
  <si>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</si>
  <si>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</si>
  <si>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</si>
  <si>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</si>
  <si>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</si>
  <si>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</si>
  <si>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03.01.25</t>
  </si>
  <si>
    <t>Ремонт участка теплотрассы от от ул. Орджоникидзе д.28 до ул. Патона д.6 от ТК-2/34 до ТК -2/52.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</si>
  <si>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</si>
  <si>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</si>
  <si>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</si>
  <si>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</si>
  <si>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</si>
  <si>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</si>
  <si>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</si>
  <si>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</si>
  <si>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</si>
  <si>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</si>
  <si>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</si>
  <si>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ФСБЦ-05.1.01.09-0003</t>
  </si>
  <si>
    <t>Кольцо для колодцев сборное железобетонное, диаметр 1500 мм (КС 15-3, 0,29м.п., 0,135м3/шт)</t>
  </si>
  <si>
    <t>Кольцо для колодцев сборное железобетонное, диаметр 1500 мм (КС15-9, 0,89м.п., 0,4м3/шт)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</si>
  <si>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</si>
  <si>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</si>
  <si>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ФСБЦ-05.1.01.10-0003</t>
  </si>
  <si>
    <t>Лотки железобетонные, объем до 1,7 м3, бетон В15, расход арматуры до 50 кг/м3 (Л11-3/2, 0,72м3/шт)</t>
  </si>
  <si>
    <t>Лотки железобетонные, объем до 1,7 м3, бетон В15, расход арматуры до 50 кг/м3 (Л11д-3, 0,18м3/шт)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</si>
  <si>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</si>
  <si>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</si>
  <si>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</si>
  <si>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(П11д-8, 0,11м3/шт)</t>
  </si>
  <si>
    <t>Плиты перекрытия лотков и каналов доборные железобетонные, объем до 0,05 м3, бетон В25, расход арматуры до 50 кг/м3 (П8д-8, 0,09м3/шт)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</si>
  <si>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</si>
  <si>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</si>
  <si>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Плиты покрытий и перекрытий лотков и каналов железобетонные, объем до 1,1 м3, бетон В15, расход арматуры от 50 до 100 кг/м3 (ПО 5 , 0,9м3/шт)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</si>
  <si>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</si>
  <si>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</si>
  <si>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</si>
  <si>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Плиты покрытий и перекрытий лотков и каналов железобетонные, объем до 3,1 м3, бетон В25, расход арматуры от 50 до 100 кг/м3 (П12-12, 0,71м3/шт)</t>
  </si>
  <si>
    <t>Плиты покрытий и перекрытий лотков и каналов железобетонные, объем до 3,1 м3, бетон В25, расход арматуры от 50 до 100 кг/м3 (П8-8, 0,36м3/шт)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</si>
  <si>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</si>
  <si>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</si>
  <si>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</si>
  <si>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</si>
  <si>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</si>
  <si>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</si>
  <si>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</si>
  <si>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</si>
  <si>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</si>
  <si>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</si>
  <si>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</si>
  <si>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</si>
  <si>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</si>
  <si>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ФСБЦ-18.1.09.11-0136</t>
  </si>
  <si>
    <t>Кран шаровой фланцевый для воды, нефтепродуктов, горюче-смазочных материалов, стандартнопроходной, из стали 20, КШ.Ц.Ф.150/125.025.02, длина 380 мм, номинальное давление 2,5 МПа, условный диаметр 150 мм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</si>
  <si>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</si>
  <si>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</si>
  <si>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</si>
  <si>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</si>
  <si>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</si>
  <si>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</si>
  <si>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</si>
  <si>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</si>
  <si>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</si>
  <si>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</si>
  <si>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ФСБЦ-23.8.03.11-0008</t>
  </si>
  <si>
    <t>Фланец приварной встык, марка стали 20, номинальное давление 1,6 МПа, номинальный диаметр 80 мм</t>
  </si>
  <si>
    <t>ФСБЦ-23.8.03.11-0009</t>
  </si>
  <si>
    <t>Фланец приварной встык, марка стали 20, номинальное давление 1,6 МПа, номинальный диаметр 100 мм</t>
  </si>
  <si>
    <t>ФСБЦ-23.8.03.11-0011</t>
  </si>
  <si>
    <t>Фланец приварной встык, марка стали 20, номинальное давление 1,6 МПа, номинальный диаметр 150 мм</t>
  </si>
  <si>
    <t>ФСБЦ-23.8.03.11-0012</t>
  </si>
  <si>
    <t>Фланец приварной встык, марка стали 20, номинальное давление 1,6 МПа, номинальный диаметр 200 мм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</si>
  <si>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</si>
  <si>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</si>
  <si>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</si>
  <si>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</si>
  <si>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</si>
  <si>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</si>
  <si>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</si>
  <si>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</si>
  <si>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Капитальный ремонт участка теплотрассы от от ул. Орджоникидзе д.28 до ул. Патона д.6 от ТК-2/34 до ТК -2/52.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</si>
</sst>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workbookViewId="0">
      <selection activeCell="N13" sqref="N13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3" t="s">
        <v>2</v>
      </c>
      <c r="D3" s="23"/>
      <c r="E3" s="23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3" t="s">
        <v>5</v>
      </c>
      <c r="D4" s="23"/>
      <c r="E4" s="23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3" t="s">
        <v>81</v>
      </c>
      <c r="D5" s="23"/>
      <c r="E5" s="23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0" t="s">
        <v>18</v>
      </c>
      <c r="B9" s="21"/>
      <c r="C9" s="21"/>
      <c r="D9" s="21"/>
      <c r="E9" s="22"/>
      <c r="Z9" s="10" t="s">
        <v>18</v>
      </c>
      <c r="AA9" s="10"/>
    </row>
    <row r="10" spans="1:27" customFormat="1" ht="15" x14ac:dyDescent="0.25">
      <c r="A10" s="20" t="s">
        <v>13</v>
      </c>
      <c r="B10" s="21"/>
      <c r="C10" s="21"/>
      <c r="D10" s="21"/>
      <c r="E10" s="22"/>
      <c r="Z10" s="10"/>
      <c r="AA10" s="10" t="s">
        <v>13</v>
      </c>
    </row>
    <row r="11" spans="1:27" customFormat="1" ht="22.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17</v>
      </c>
      <c r="E11" s="17">
        <v>0.28999999999999998</v>
      </c>
      <c r="G11" s="1" t="s">
        <v>14</v>
      </c>
      <c r="Z11" s="10"/>
      <c r="AA11" s="10"/>
    </row>
    <row r="12" spans="1:27" customFormat="1" ht="22.5" x14ac:dyDescent="0.25">
      <c r="A12" s="11">
        <f>IF(G12&lt;&gt;"",COUNTA(G$1:G12),"")</f>
        <v>2</v>
      </c>
      <c r="B12" s="12" t="s">
        <v>19</v>
      </c>
      <c r="C12" s="13" t="s">
        <v>21</v>
      </c>
      <c r="D12" s="14" t="s">
        <v>17</v>
      </c>
      <c r="E12" s="17">
        <v>0.89</v>
      </c>
      <c r="G12" s="1" t="s">
        <v>14</v>
      </c>
      <c r="Z12" s="10"/>
      <c r="AA12" s="10"/>
    </row>
    <row r="13" spans="1:27" customFormat="1" ht="45" x14ac:dyDescent="0.25">
      <c r="A13" s="11">
        <f>IF(G13&lt;&gt;"",COUNTA(G$1:G13),"")</f>
        <v>3</v>
      </c>
      <c r="B13" s="12" t="s">
        <v>22</v>
      </c>
      <c r="C13" s="13" t="s">
        <v>23</v>
      </c>
      <c r="D13" s="14" t="s">
        <v>15</v>
      </c>
      <c r="E13" s="17">
        <v>0.27</v>
      </c>
      <c r="G13" s="1" t="s">
        <v>14</v>
      </c>
      <c r="Z13" s="10"/>
      <c r="AA13" s="10"/>
    </row>
    <row r="14" spans="1:27" customFormat="1" ht="22.5" x14ac:dyDescent="0.25">
      <c r="A14" s="11">
        <f>IF(G14&lt;&gt;"",COUNTA(G$1:G14),"")</f>
        <v>4</v>
      </c>
      <c r="B14" s="12" t="s">
        <v>24</v>
      </c>
      <c r="C14" s="13" t="s">
        <v>25</v>
      </c>
      <c r="D14" s="14" t="s">
        <v>15</v>
      </c>
      <c r="E14" s="17">
        <v>36.72</v>
      </c>
      <c r="G14" s="1" t="s">
        <v>14</v>
      </c>
      <c r="Z14" s="10"/>
      <c r="AA14" s="10"/>
    </row>
    <row r="15" spans="1:27" customFormat="1" ht="22.5" x14ac:dyDescent="0.25">
      <c r="A15" s="11">
        <f>IF(G15&lt;&gt;"",COUNTA(G$1:G15),"")</f>
        <v>5</v>
      </c>
      <c r="B15" s="12" t="s">
        <v>24</v>
      </c>
      <c r="C15" s="13" t="s">
        <v>26</v>
      </c>
      <c r="D15" s="14" t="s">
        <v>15</v>
      </c>
      <c r="E15" s="17">
        <v>0.54</v>
      </c>
      <c r="G15" s="1" t="s">
        <v>14</v>
      </c>
      <c r="Z15" s="10"/>
      <c r="AA15" s="10"/>
    </row>
    <row r="16" spans="1:27" customFormat="1" ht="22.5" x14ac:dyDescent="0.25">
      <c r="A16" s="11">
        <f>IF(G16&lt;&gt;"",COUNTA(G$1:G16),"")</f>
        <v>6</v>
      </c>
      <c r="B16" s="12" t="s">
        <v>27</v>
      </c>
      <c r="C16" s="13" t="s">
        <v>28</v>
      </c>
      <c r="D16" s="14" t="s">
        <v>15</v>
      </c>
      <c r="E16" s="17">
        <v>0.39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15</v>
      </c>
      <c r="E17" s="17">
        <v>1.65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29</v>
      </c>
      <c r="C18" s="13" t="s">
        <v>31</v>
      </c>
      <c r="D18" s="14" t="s">
        <v>15</v>
      </c>
      <c r="E18" s="17">
        <v>1.08</v>
      </c>
      <c r="G18" s="1" t="s">
        <v>14</v>
      </c>
      <c r="Z18" s="10"/>
      <c r="AA18" s="10"/>
    </row>
    <row r="19" spans="1:27" customFormat="1" ht="33.75" x14ac:dyDescent="0.25">
      <c r="A19" s="11">
        <f>IF(G19&lt;&gt;"",COUNTA(G$1:G19),"")</f>
        <v>9</v>
      </c>
      <c r="B19" s="12" t="s">
        <v>32</v>
      </c>
      <c r="C19" s="13" t="s">
        <v>33</v>
      </c>
      <c r="D19" s="14" t="s">
        <v>15</v>
      </c>
      <c r="E19" s="17">
        <v>0.69</v>
      </c>
      <c r="G19" s="1" t="s">
        <v>14</v>
      </c>
      <c r="Z19" s="10"/>
      <c r="AA19" s="10"/>
    </row>
    <row r="20" spans="1:27" customFormat="1" ht="33.75" x14ac:dyDescent="0.25">
      <c r="A20" s="11">
        <f>IF(G20&lt;&gt;"",COUNTA(G$1:G20),"")</f>
        <v>10</v>
      </c>
      <c r="B20" s="12" t="s">
        <v>32</v>
      </c>
      <c r="C20" s="13" t="s">
        <v>34</v>
      </c>
      <c r="D20" s="14" t="s">
        <v>15</v>
      </c>
      <c r="E20" s="18">
        <v>1.8</v>
      </c>
      <c r="G20" s="1" t="s">
        <v>14</v>
      </c>
      <c r="Z20" s="10"/>
      <c r="AA20" s="10"/>
    </row>
    <row r="21" spans="1:27" customFormat="1" ht="33.75" x14ac:dyDescent="0.25">
      <c r="A21" s="11">
        <f>IF(G21&lt;&gt;"",COUNTA(G$1:G21),"")</f>
        <v>11</v>
      </c>
      <c r="B21" s="12" t="s">
        <v>32</v>
      </c>
      <c r="C21" s="13" t="s">
        <v>35</v>
      </c>
      <c r="D21" s="14" t="s">
        <v>15</v>
      </c>
      <c r="E21" s="18">
        <v>0.9</v>
      </c>
      <c r="G21" s="1" t="s">
        <v>14</v>
      </c>
      <c r="Z21" s="10"/>
      <c r="AA21" s="10"/>
    </row>
    <row r="22" spans="1:27" customFormat="1" ht="33.75" x14ac:dyDescent="0.25">
      <c r="A22" s="11">
        <f>IF(G22&lt;&gt;"",COUNTA(G$1:G22),"")</f>
        <v>12</v>
      </c>
      <c r="B22" s="12" t="s">
        <v>36</v>
      </c>
      <c r="C22" s="13" t="s">
        <v>37</v>
      </c>
      <c r="D22" s="14" t="s">
        <v>15</v>
      </c>
      <c r="E22" s="17">
        <v>7.48</v>
      </c>
      <c r="G22" s="1" t="s">
        <v>14</v>
      </c>
      <c r="Z22" s="10"/>
      <c r="AA22" s="10"/>
    </row>
    <row r="23" spans="1:27" customFormat="1" ht="33.75" x14ac:dyDescent="0.25">
      <c r="A23" s="11">
        <f>IF(G23&lt;&gt;"",COUNTA(G$1:G23),"")</f>
        <v>13</v>
      </c>
      <c r="B23" s="12" t="s">
        <v>36</v>
      </c>
      <c r="C23" s="13" t="s">
        <v>38</v>
      </c>
      <c r="D23" s="14" t="s">
        <v>15</v>
      </c>
      <c r="E23" s="17">
        <v>22.01</v>
      </c>
      <c r="G23" s="1" t="s">
        <v>14</v>
      </c>
      <c r="Z23" s="10"/>
      <c r="AA23" s="10"/>
    </row>
    <row r="24" spans="1:27" customFormat="1" ht="33.75" x14ac:dyDescent="0.25">
      <c r="A24" s="11">
        <f>IF(G24&lt;&gt;"",COUNTA(G$1:G24),"")</f>
        <v>14</v>
      </c>
      <c r="B24" s="12" t="s">
        <v>36</v>
      </c>
      <c r="C24" s="13" t="s">
        <v>39</v>
      </c>
      <c r="D24" s="14" t="s">
        <v>15</v>
      </c>
      <c r="E24" s="17">
        <v>2.88</v>
      </c>
      <c r="G24" s="1" t="s">
        <v>14</v>
      </c>
      <c r="Z24" s="10"/>
      <c r="AA24" s="10"/>
    </row>
    <row r="25" spans="1:27" customFormat="1" ht="33.75" x14ac:dyDescent="0.25">
      <c r="A25" s="11">
        <f>IF(G25&lt;&gt;"",COUNTA(G$1:G25),"")</f>
        <v>15</v>
      </c>
      <c r="B25" s="12" t="s">
        <v>40</v>
      </c>
      <c r="C25" s="13" t="s">
        <v>41</v>
      </c>
      <c r="D25" s="14" t="s">
        <v>15</v>
      </c>
      <c r="E25" s="15">
        <v>0.192</v>
      </c>
      <c r="G25" s="1" t="s">
        <v>14</v>
      </c>
      <c r="Z25" s="10"/>
      <c r="AA25" s="10"/>
    </row>
    <row r="26" spans="1:27" customFormat="1" ht="15" x14ac:dyDescent="0.25">
      <c r="A26" s="11">
        <f>IF(G26&lt;&gt;"",COUNTA(G$1:G26),"")</f>
        <v>16</v>
      </c>
      <c r="B26" s="12" t="s">
        <v>42</v>
      </c>
      <c r="C26" s="13" t="s">
        <v>43</v>
      </c>
      <c r="D26" s="14" t="s">
        <v>16</v>
      </c>
      <c r="E26" s="16">
        <v>5</v>
      </c>
      <c r="G26" s="1" t="s">
        <v>14</v>
      </c>
      <c r="Z26" s="10"/>
      <c r="AA26" s="10"/>
    </row>
    <row r="27" spans="1:27" customFormat="1" ht="45" x14ac:dyDescent="0.25">
      <c r="A27" s="11">
        <f>IF(G27&lt;&gt;"",COUNTA(G$1:G27),"")</f>
        <v>17</v>
      </c>
      <c r="B27" s="12" t="s">
        <v>44</v>
      </c>
      <c r="C27" s="13" t="s">
        <v>45</v>
      </c>
      <c r="D27" s="14" t="s">
        <v>46</v>
      </c>
      <c r="E27" s="19">
        <v>54.765300000000003</v>
      </c>
      <c r="G27" s="1" t="s">
        <v>14</v>
      </c>
      <c r="Z27" s="10"/>
      <c r="AA27" s="10"/>
    </row>
    <row r="28" spans="1:27" customFormat="1" ht="33.75" x14ac:dyDescent="0.25">
      <c r="A28" s="11">
        <f>IF(G28&lt;&gt;"",COUNTA(G$1:G28),"")</f>
        <v>18</v>
      </c>
      <c r="B28" s="12" t="s">
        <v>47</v>
      </c>
      <c r="C28" s="13" t="s">
        <v>48</v>
      </c>
      <c r="D28" s="14" t="s">
        <v>15</v>
      </c>
      <c r="E28" s="19">
        <v>36.410499999999999</v>
      </c>
      <c r="G28" s="1" t="s">
        <v>14</v>
      </c>
      <c r="Z28" s="10"/>
      <c r="AA28" s="10"/>
    </row>
    <row r="29" spans="1:27" customFormat="1" ht="45" x14ac:dyDescent="0.25">
      <c r="A29" s="11">
        <f>IF(G29&lt;&gt;"",COUNTA(G$1:G29),"")</f>
        <v>19</v>
      </c>
      <c r="B29" s="12" t="s">
        <v>49</v>
      </c>
      <c r="C29" s="13" t="s">
        <v>50</v>
      </c>
      <c r="D29" s="14" t="s">
        <v>16</v>
      </c>
      <c r="E29" s="16">
        <v>4</v>
      </c>
      <c r="G29" s="1" t="s">
        <v>14</v>
      </c>
      <c r="Z29" s="10"/>
      <c r="AA29" s="10"/>
    </row>
    <row r="30" spans="1:27" customFormat="1" ht="45" x14ac:dyDescent="0.25">
      <c r="A30" s="11">
        <f>IF(G30&lt;&gt;"",COUNTA(G$1:G30),"")</f>
        <v>20</v>
      </c>
      <c r="B30" s="12" t="s">
        <v>51</v>
      </c>
      <c r="C30" s="13" t="s">
        <v>52</v>
      </c>
      <c r="D30" s="14" t="s">
        <v>16</v>
      </c>
      <c r="E30" s="16">
        <v>4</v>
      </c>
      <c r="G30" s="1" t="s">
        <v>14</v>
      </c>
      <c r="Z30" s="10"/>
      <c r="AA30" s="10"/>
    </row>
    <row r="31" spans="1:27" customFormat="1" ht="45" x14ac:dyDescent="0.25">
      <c r="A31" s="11">
        <f>IF(G31&lt;&gt;"",COUNTA(G$1:G31),"")</f>
        <v>21</v>
      </c>
      <c r="B31" s="12" t="s">
        <v>53</v>
      </c>
      <c r="C31" s="13" t="s">
        <v>54</v>
      </c>
      <c r="D31" s="14" t="s">
        <v>16</v>
      </c>
      <c r="E31" s="16">
        <v>2</v>
      </c>
      <c r="G31" s="1" t="s">
        <v>14</v>
      </c>
      <c r="Z31" s="10"/>
      <c r="AA31" s="10"/>
    </row>
    <row r="32" spans="1:27" customFormat="1" ht="45" x14ac:dyDescent="0.25">
      <c r="A32" s="11">
        <f>IF(G32&lt;&gt;"",COUNTA(G$1:G32),"")</f>
        <v>22</v>
      </c>
      <c r="B32" s="12" t="s">
        <v>55</v>
      </c>
      <c r="C32" s="13" t="s">
        <v>56</v>
      </c>
      <c r="D32" s="14" t="s">
        <v>16</v>
      </c>
      <c r="E32" s="16">
        <v>4</v>
      </c>
      <c r="G32" s="1" t="s">
        <v>14</v>
      </c>
      <c r="Z32" s="10"/>
      <c r="AA32" s="10"/>
    </row>
    <row r="33" spans="1:27" customFormat="1" ht="33.75" x14ac:dyDescent="0.25">
      <c r="A33" s="11">
        <f>IF(G33&lt;&gt;"",COUNTA(G$1:G33),"")</f>
        <v>23</v>
      </c>
      <c r="B33" s="12" t="s">
        <v>57</v>
      </c>
      <c r="C33" s="13" t="s">
        <v>58</v>
      </c>
      <c r="D33" s="14" t="s">
        <v>17</v>
      </c>
      <c r="E33" s="16">
        <v>6</v>
      </c>
      <c r="G33" s="1" t="s">
        <v>14</v>
      </c>
      <c r="Z33" s="10"/>
      <c r="AA33" s="10"/>
    </row>
    <row r="34" spans="1:27" customFormat="1" ht="33.75" x14ac:dyDescent="0.25">
      <c r="A34" s="11">
        <f>IF(G34&lt;&gt;"",COUNTA(G$1:G34),"")</f>
        <v>24</v>
      </c>
      <c r="B34" s="12" t="s">
        <v>59</v>
      </c>
      <c r="C34" s="13" t="s">
        <v>60</v>
      </c>
      <c r="D34" s="14" t="s">
        <v>17</v>
      </c>
      <c r="E34" s="19">
        <v>37.573599999999999</v>
      </c>
      <c r="G34" s="1" t="s">
        <v>14</v>
      </c>
      <c r="Z34" s="10"/>
      <c r="AA34" s="10"/>
    </row>
    <row r="35" spans="1:27" customFormat="1" ht="33.75" x14ac:dyDescent="0.25">
      <c r="A35" s="11">
        <f>IF(G35&lt;&gt;"",COUNTA(G$1:G35),"")</f>
        <v>25</v>
      </c>
      <c r="B35" s="12" t="s">
        <v>61</v>
      </c>
      <c r="C35" s="13" t="s">
        <v>62</v>
      </c>
      <c r="D35" s="14" t="s">
        <v>17</v>
      </c>
      <c r="E35" s="16">
        <v>4</v>
      </c>
      <c r="G35" s="1" t="s">
        <v>14</v>
      </c>
      <c r="Z35" s="10"/>
      <c r="AA35" s="10"/>
    </row>
    <row r="36" spans="1:27" customFormat="1" ht="33.75" x14ac:dyDescent="0.25">
      <c r="A36" s="11">
        <f>IF(G36&lt;&gt;"",COUNTA(G$1:G36),"")</f>
        <v>26</v>
      </c>
      <c r="B36" s="12" t="s">
        <v>63</v>
      </c>
      <c r="C36" s="13" t="s">
        <v>64</v>
      </c>
      <c r="D36" s="14" t="s">
        <v>17</v>
      </c>
      <c r="E36" s="19">
        <v>345.69409999999999</v>
      </c>
      <c r="G36" s="1" t="s">
        <v>14</v>
      </c>
      <c r="Z36" s="10"/>
      <c r="AA36" s="10"/>
    </row>
    <row r="37" spans="1:27" customFormat="1" ht="22.5" x14ac:dyDescent="0.25">
      <c r="A37" s="11">
        <f>IF(G37&lt;&gt;"",COUNTA(G$1:G37),"")</f>
        <v>27</v>
      </c>
      <c r="B37" s="12" t="s">
        <v>65</v>
      </c>
      <c r="C37" s="13" t="s">
        <v>66</v>
      </c>
      <c r="D37" s="14" t="s">
        <v>16</v>
      </c>
      <c r="E37" s="16">
        <v>8</v>
      </c>
      <c r="G37" s="1" t="s">
        <v>14</v>
      </c>
      <c r="Z37" s="10"/>
      <c r="AA37" s="10"/>
    </row>
    <row r="38" spans="1:27" customFormat="1" ht="22.5" x14ac:dyDescent="0.25">
      <c r="A38" s="11">
        <f>IF(G38&lt;&gt;"",COUNTA(G$1:G38),"")</f>
        <v>28</v>
      </c>
      <c r="B38" s="12" t="s">
        <v>67</v>
      </c>
      <c r="C38" s="13" t="s">
        <v>68</v>
      </c>
      <c r="D38" s="14" t="s">
        <v>16</v>
      </c>
      <c r="E38" s="16">
        <v>8</v>
      </c>
      <c r="G38" s="1" t="s">
        <v>14</v>
      </c>
      <c r="Z38" s="10"/>
      <c r="AA38" s="10"/>
    </row>
    <row r="39" spans="1:27" customFormat="1" ht="22.5" x14ac:dyDescent="0.25">
      <c r="A39" s="11">
        <f>IF(G39&lt;&gt;"",COUNTA(G$1:G39),"")</f>
        <v>29</v>
      </c>
      <c r="B39" s="12" t="s">
        <v>69</v>
      </c>
      <c r="C39" s="13" t="s">
        <v>70</v>
      </c>
      <c r="D39" s="14" t="s">
        <v>16</v>
      </c>
      <c r="E39" s="16">
        <v>4</v>
      </c>
      <c r="G39" s="1" t="s">
        <v>14</v>
      </c>
      <c r="Z39" s="10"/>
      <c r="AA39" s="10"/>
    </row>
    <row r="40" spans="1:27" customFormat="1" ht="22.5" x14ac:dyDescent="0.25">
      <c r="A40" s="11">
        <f>IF(G40&lt;&gt;"",COUNTA(G$1:G40),"")</f>
        <v>30</v>
      </c>
      <c r="B40" s="12" t="s">
        <v>71</v>
      </c>
      <c r="C40" s="13" t="s">
        <v>72</v>
      </c>
      <c r="D40" s="14" t="s">
        <v>16</v>
      </c>
      <c r="E40" s="16">
        <v>8</v>
      </c>
      <c r="G40" s="1" t="s">
        <v>14</v>
      </c>
      <c r="Z40" s="10"/>
      <c r="AA40" s="10"/>
    </row>
    <row r="41" spans="1:27" customFormat="1" ht="33.75" x14ac:dyDescent="0.25">
      <c r="A41" s="11">
        <f>IF(G41&lt;&gt;"",COUNTA(G$1:G41),"")</f>
        <v>31</v>
      </c>
      <c r="B41" s="12" t="s">
        <v>73</v>
      </c>
      <c r="C41" s="13" t="s">
        <v>74</v>
      </c>
      <c r="D41" s="14" t="s">
        <v>16</v>
      </c>
      <c r="E41" s="16">
        <v>4</v>
      </c>
      <c r="G41" s="1" t="s">
        <v>14</v>
      </c>
      <c r="Z41" s="10"/>
      <c r="AA41" s="10"/>
    </row>
    <row r="42" spans="1:27" customFormat="1" ht="33.75" x14ac:dyDescent="0.25">
      <c r="A42" s="11">
        <f>IF(G42&lt;&gt;"",COUNTA(G$1:G42),"")</f>
        <v>32</v>
      </c>
      <c r="B42" s="12" t="s">
        <v>75</v>
      </c>
      <c r="C42" s="13" t="s">
        <v>76</v>
      </c>
      <c r="D42" s="14" t="s">
        <v>16</v>
      </c>
      <c r="E42" s="16">
        <v>8</v>
      </c>
      <c r="G42" s="1" t="s">
        <v>14</v>
      </c>
      <c r="Z42" s="10"/>
      <c r="AA42" s="10"/>
    </row>
    <row r="43" spans="1:27" customFormat="1" ht="33.75" x14ac:dyDescent="0.25">
      <c r="A43" s="11">
        <f>IF(G43&lt;&gt;"",COUNTA(G$1:G43),"")</f>
        <v>33</v>
      </c>
      <c r="B43" s="12" t="s">
        <v>77</v>
      </c>
      <c r="C43" s="13" t="s">
        <v>78</v>
      </c>
      <c r="D43" s="14" t="s">
        <v>16</v>
      </c>
      <c r="E43" s="16">
        <v>2</v>
      </c>
      <c r="G43" s="1" t="s">
        <v>14</v>
      </c>
      <c r="Z43" s="10"/>
      <c r="AA43" s="10"/>
    </row>
    <row r="44" spans="1:27" customFormat="1" ht="33.75" x14ac:dyDescent="0.25">
      <c r="A44" s="11">
        <f>IF(G44&lt;&gt;"",COUNTA(G$1:G44),"")</f>
        <v>34</v>
      </c>
      <c r="B44" s="12" t="s">
        <v>79</v>
      </c>
      <c r="C44" s="13" t="s">
        <v>80</v>
      </c>
      <c r="D44" s="14" t="s">
        <v>16</v>
      </c>
      <c r="E44" s="16">
        <v>16</v>
      </c>
      <c r="G44" s="1" t="s">
        <v>14</v>
      </c>
      <c r="Z44" s="10"/>
      <c r="AA44" s="10"/>
    </row>
    <row r="45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Орджоникидзе 28 - Патона 6 - Ра</vt:lpstr>
      <vt:lpstr>'Орджоникидзе 28 - Патона 6 -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2025-02-25T04:33:22Z</dcterms:modified>
</cp:coreProperties>
</file>